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0" yWindow="0" windowWidth="20730" windowHeight="11385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 l="1"/>
  <c r="D18" i="1"/>
  <c r="D17" i="1"/>
  <c r="D16" i="1"/>
  <c r="C15" i="1"/>
  <c r="B15" i="1"/>
  <c r="C13" i="1"/>
  <c r="B13" i="1"/>
  <c r="D13" i="1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<sst xmlns="http://schemas.openxmlformats.org/spreadsheetml/2006/main" count="19" uniqueCount="19">
  <si>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</si>
  <si>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</si>
  <si>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</si>
  <si>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</si>
  <si>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</si>
  <si>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</si>
  <si>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</si>
  <si>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</si>
  <si>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</si>
  <si>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</si>
  <si>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</si>
  <si>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</si>
  <si>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</si>
  <si>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</si>
  <si>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</si>
  <si>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</si>
  <si>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2024 рік</t>
  </si>
  <si>
    <t xml:space="preserve">на компенсаційні виплати за пільговий проїзд окремих категорій населення та інша діяльність у сфері транспорту за І-ше півріччя  2024 року по загальному фонду </t>
  </si>
  <si>
    <t>Фактично використано  за І-ше півріччя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</si>
</sst>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zoomScaleSheetLayoutView="100" workbookViewId="0">
      <selection activeCell="B7" sqref="A7:D9"/>
    </sheetView>
  </sheetViews>
  <sheetFormatPr defaultRowHeight="15.75" x14ac:dyDescent="0.2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 x14ac:dyDescent="0.25">
      <c r="D1" s="25" t="s">
        <v>0</v>
      </c>
    </row>
    <row r="2" spans="1:5" x14ac:dyDescent="0.25">
      <c r="D2" s="25" t="s">
        <v>1</v>
      </c>
    </row>
    <row r="3" spans="1:5" x14ac:dyDescent="0.25">
      <c r="A3" s="6"/>
      <c r="B3" s="6"/>
      <c r="C3" s="6"/>
      <c r="D3" s="25"/>
    </row>
    <row r="4" spans="1:5" x14ac:dyDescent="0.25">
      <c r="A4" s="6"/>
      <c r="B4" s="6"/>
      <c r="C4" s="6"/>
      <c r="D4" s="25"/>
    </row>
    <row r="5" spans="1:5" x14ac:dyDescent="0.25">
      <c r="A5" s="6"/>
      <c r="B5" s="6"/>
      <c r="C5" s="6"/>
      <c r="D5" s="25"/>
    </row>
    <row r="6" spans="1:5" x14ac:dyDescent="0.25">
      <c r="A6" s="27"/>
      <c r="B6" s="27"/>
      <c r="C6" s="27"/>
      <c r="D6" s="27"/>
    </row>
    <row r="7" spans="1:5" s="3" customFormat="1" x14ac:dyDescent="0.25">
      <c r="A7" s="7" t="s">
        <v>2</v>
      </c>
      <c r="B7" s="7"/>
      <c r="C7" s="7"/>
      <c r="D7" s="7"/>
      <c r="E7" s="2"/>
    </row>
    <row r="8" spans="1:5" s="3" customFormat="1" x14ac:dyDescent="0.25">
      <c r="A8" s="28" t="s">
        <v>3</v>
      </c>
      <c r="B8" s="28"/>
      <c r="C8" s="28"/>
      <c r="D8" s="28"/>
    </row>
    <row r="9" spans="1:5" s="3" customFormat="1" ht="59.25" customHeight="1" x14ac:dyDescent="0.25">
      <c r="A9" s="29" t="s">
        <v>17</v>
      </c>
      <c r="B9" s="29"/>
      <c r="C9" s="29"/>
      <c r="D9" s="29"/>
    </row>
    <row r="10" spans="1:5" s="3" customFormat="1" ht="59.25" customHeight="1" x14ac:dyDescent="0.25">
      <c r="A10" s="8"/>
      <c r="B10" s="8"/>
      <c r="C10" s="8"/>
      <c r="D10" s="8"/>
    </row>
    <row r="11" spans="1:5" ht="14.25" customHeight="1" x14ac:dyDescent="0.25">
      <c r="D11" s="26" t="s">
        <v>4</v>
      </c>
    </row>
    <row r="12" spans="1:5" ht="78.75" x14ac:dyDescent="0.25">
      <c r="A12" s="9" t="s">
        <v>5</v>
      </c>
      <c r="B12" s="10" t="s">
        <v>16</v>
      </c>
      <c r="C12" s="10" t="s">
        <v>18</v>
      </c>
      <c r="D12" s="10" t="s">
        <v>6</v>
      </c>
    </row>
    <row r="13" spans="1:5" x14ac:dyDescent="0.25">
      <c r="A13" s="9" t="s">
        <v>7</v>
      </c>
      <c r="B13" s="11">
        <f>B16+B17+B18+B19</f>
        <v>209000</v>
      </c>
      <c r="C13" s="11">
        <f>C16+C17+C18+C19</f>
        <v>65333.3</v>
      </c>
      <c r="D13" s="12">
        <f>C13/B13*100</f>
        <v>31.259952153110049</v>
      </c>
    </row>
    <row r="14" spans="1:5" x14ac:dyDescent="0.25">
      <c r="A14" s="13" t="s">
        <v>8</v>
      </c>
      <c r="B14" s="14"/>
      <c r="C14" s="14"/>
      <c r="D14" s="15"/>
    </row>
    <row r="15" spans="1:5" ht="31.5" x14ac:dyDescent="0.25">
      <c r="A15" s="9" t="s">
        <v>9</v>
      </c>
      <c r="B15" s="16">
        <f>B16+B17+B18</f>
        <v>126000</v>
      </c>
      <c r="C15" s="16">
        <f>C16+C17+C18</f>
        <v>19500</v>
      </c>
      <c r="D15" s="12"/>
    </row>
    <row r="16" spans="1:5" x14ac:dyDescent="0.25">
      <c r="A16" s="17" t="s">
        <v>10</v>
      </c>
      <c r="B16" s="14">
        <v>38000</v>
      </c>
      <c r="C16" s="14">
        <v>15833.3</v>
      </c>
      <c r="D16" s="15">
        <f>C16/B16*100</f>
        <v>41.666578947368421</v>
      </c>
    </row>
    <row r="17" spans="1:5" x14ac:dyDescent="0.25">
      <c r="A17" s="17" t="s">
        <v>11</v>
      </c>
      <c r="B17" s="14">
        <v>88000</v>
      </c>
      <c r="C17" s="14">
        <v>3666.7</v>
      </c>
      <c r="D17" s="15">
        <f>C17/B17*100</f>
        <v>4.1667045454545448</v>
      </c>
    </row>
    <row r="18" spans="1:5" hidden="1" x14ac:dyDescent="0.25">
      <c r="A18" s="18" t="s">
        <v>12</v>
      </c>
      <c r="B18" s="14"/>
      <c r="C18" s="14"/>
      <c r="D18" s="15" t="e">
        <f>C18/B18*100</f>
        <v>#DIV/0!</v>
      </c>
    </row>
    <row r="19" spans="1:5" ht="31.5" x14ac:dyDescent="0.25">
      <c r="A19" s="19" t="s">
        <v>15</v>
      </c>
      <c r="B19" s="16">
        <v>83000</v>
      </c>
      <c r="C19" s="16">
        <v>45833.3</v>
      </c>
      <c r="D19" s="12">
        <f>C19/B19*100</f>
        <v>55.220843373493977</v>
      </c>
    </row>
    <row r="20" spans="1:5" x14ac:dyDescent="0.25">
      <c r="A20" s="20"/>
      <c r="B20" s="21"/>
      <c r="C20" s="21"/>
      <c r="D20" s="22"/>
    </row>
    <row r="21" spans="1:5" x14ac:dyDescent="0.25">
      <c r="A21" s="20"/>
      <c r="B21" s="21"/>
      <c r="C21" s="21"/>
      <c r="D21" s="22"/>
    </row>
    <row r="22" spans="1:5" x14ac:dyDescent="0.25">
      <c r="A22" s="20"/>
      <c r="B22" s="21"/>
      <c r="C22" s="21"/>
      <c r="D22" s="22"/>
    </row>
    <row r="23" spans="1:5" x14ac:dyDescent="0.25">
      <c r="A23" s="23" t="s">
        <v>13</v>
      </c>
      <c r="B23" s="21"/>
      <c r="C23" s="4" t="s">
        <v>14</v>
      </c>
      <c r="D23" s="22"/>
    </row>
    <row r="24" spans="1:5" x14ac:dyDescent="0.25">
      <c r="A24" s="23"/>
      <c r="B24" s="21"/>
      <c r="C24" s="21"/>
      <c r="D24" s="22"/>
    </row>
    <row r="25" spans="1:5" x14ac:dyDescent="0.25">
      <c r="A25" s="23"/>
      <c r="B25" s="21"/>
      <c r="C25" s="21"/>
      <c r="D25" s="22"/>
    </row>
    <row r="27" spans="1:5" x14ac:dyDescent="0.25">
      <c r="A27" s="24"/>
      <c r="B27" s="24"/>
      <c r="C27" s="24"/>
    </row>
    <row r="28" spans="1:5" x14ac:dyDescent="0.2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19685039370078741" right="0.19685039370078741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2023-10-16T05:52:28Z</cp:lastPrinted>
  <dcterms:created xsi:type="dcterms:W3CDTF">2021-02-10T13:55:55Z</dcterms:created>
  <dcterms:modified xsi:type="dcterms:W3CDTF">2024-07-25T08:08:04Z</dcterms:modified>
</cp:coreProperties>
</file>